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1340" windowHeight="6285"/>
  </bookViews>
  <sheets>
    <sheet name="доходы 2023" sheetId="1" r:id="rId1"/>
  </sheets>
  <definedNames>
    <definedName name="_xlnm.Print_Titles" localSheetId="0">'доходы 2023'!$9:$10</definedName>
    <definedName name="_xlnm.Print_Area" localSheetId="0">'доходы 2023'!$A$1:$C$149</definedName>
  </definedNames>
  <calcPr calcId="144525"/>
</workbook>
</file>

<file path=xl/calcChain.xml><?xml version="1.0" encoding="utf-8"?>
<calcChain xmlns="http://schemas.openxmlformats.org/spreadsheetml/2006/main">
  <c r="C130" i="1"/>
  <c r="C62" l="1"/>
  <c r="C55"/>
  <c r="C80" l="1"/>
  <c r="C127" l="1"/>
  <c r="C49"/>
  <c r="C147" l="1"/>
  <c r="C144" l="1"/>
  <c r="C124" l="1"/>
  <c r="C66" l="1"/>
  <c r="C109"/>
  <c r="C108" s="1"/>
  <c r="C61" l="1"/>
  <c r="C59" s="1"/>
  <c r="C45"/>
  <c r="C42"/>
  <c r="C39"/>
  <c r="C34"/>
  <c r="C30"/>
  <c r="C27"/>
  <c r="C21"/>
  <c r="C18"/>
  <c r="C15"/>
  <c r="C13" l="1"/>
  <c r="C149" s="1"/>
</calcChain>
</file>

<file path=xl/sharedStrings.xml><?xml version="1.0" encoding="utf-8"?>
<sst xmlns="http://schemas.openxmlformats.org/spreadsheetml/2006/main" count="202" uniqueCount="200">
  <si>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</si>
  <si>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</si>
  <si>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</si>
  <si>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</si>
  <si>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</si>
  <si>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</si>
  <si>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</si>
  <si>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</si>
  <si>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</si>
  <si>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</si>
  <si>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</si>
  <si>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</si>
  <si>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</si>
  <si>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</si>
  <si>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</si>
  <si>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</si>
  <si>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</si>
  <si>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</si>
  <si>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</si>
  <si>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</si>
  <si>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</si>
  <si>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</si>
  <si>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</si>
  <si>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</si>
  <si>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</si>
  <si>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</si>
  <si>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</si>
  <si>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</si>
  <si>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</si>
  <si>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</si>
  <si>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</si>
  <si>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</si>
  <si>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</si>
  <si>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</si>
  <si>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</si>
  <si>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</si>
  <si>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</si>
  <si>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</si>
  <si>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</si>
  <si>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</si>
  <si>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</si>
  <si>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</si>
  <si>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</si>
  <si>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</si>
  <si>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</si>
  <si>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</si>
  <si>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</si>
  <si>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2 02 15001 05 0000 150</t>
  </si>
  <si>
    <t>2 02 25097 05 0000 150</t>
  </si>
  <si>
    <t>2 02 35118 05 0000 150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</si>
  <si>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</si>
  <si>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</si>
  <si>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</si>
  <si>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</si>
  <si>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</si>
  <si>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</si>
  <si>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</si>
  <si>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</si>
  <si>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</si>
  <si>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</si>
  <si>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</si>
  <si>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</si>
  <si>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</si>
  <si>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</si>
  <si>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</si>
  <si>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 xml:space="preserve">Прочие межбюджетные трансферты, передаваемые бюджетам муниципальных районов 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</si>
  <si>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</si>
  <si>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</si>
  <si>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</si>
  <si>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</si>
  <si>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</si>
  <si>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2 02 20216 05 0000 150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</si>
  <si>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</si>
  <si>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</si>
  <si>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</si>
  <si>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</si>
  <si>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2 02 39998 05 0000 150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</si>
  <si>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</si>
  <si>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Административные штрафы, установленные Кодексом РФ об административных правонарушениях</t>
  </si>
  <si>
    <t>2 18 00000 05 0000 150</t>
  </si>
  <si>
    <t>2 19 00000 05 0000 150</t>
  </si>
  <si>
    <t>2 02 27112 05 0000 150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</si>
  <si>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</si>
  <si>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</si>
  <si>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бюджетам муниципальных районов на реализацию программ формирования современной городской среды</t>
  </si>
  <si>
    <t>2 02 25555 05 0000 150</t>
  </si>
  <si>
    <t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</si>
  <si>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2 02 25255 05 0000 150</t>
  </si>
  <si>
    <t>субсидии на обеспечение комплексного  развития сельских территорий</t>
  </si>
  <si>
    <t>2 02 25576 05 0000 150</t>
  </si>
  <si>
    <t>2 02 25519 05 0000 150</t>
  </si>
  <si>
    <t xml:space="preserve">субсидии на создание в образовательных организациях, расположенных в сельской местности и малых городах, условий для занятий физической культурой и спортом </t>
  </si>
  <si>
    <t>субсидии бюджетам муниципальных районов на реализацию мероприятий по обеспечению жильем молодых семей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</si>
  <si>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</si>
  <si>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</si>
  <si>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</si>
  <si>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</si>
  <si>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</si>
  <si>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</si>
  <si>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</si>
  <si>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</si>
  <si>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</si>
  <si>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</si>
  <si>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</si>
  <si>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</si>
  <si>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Прочие доходы от компенсации затрат бюджетов муниципальных районов</t>
  </si>
  <si>
    <t>1 13 02995 05 0000 130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</si>
  <si>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</si>
  <si>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ремонт зданий муниципальных учреждений культуры</t>
  </si>
  <si>
    <t>Прочие дотации бюджетам муниципальных районов (поддержка мер по обеспечению сбалансированности местных бюджетов)</t>
  </si>
  <si>
    <t>2 02 15002 05 0000 150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</si>
  <si>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</si>
  <si>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2 02 25304 05 0000 150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</si>
  <si>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</si>
  <si>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</si>
  <si>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</si>
  <si>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</si>
  <si>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</si>
  <si>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</si>
  <si>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Из них: субвенции бюджетам муниципальных районов на реализацию образовательных программ</t>
  </si>
  <si>
    <t>Субвенции бюджетам муниципальных районов на осуществление государственных полномочий по формированию торгового реестра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</si>
  <si>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</si>
  <si>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</si>
  <si>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</si>
  <si>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</si>
  <si>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</si>
  <si>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Прочие неналоговые доходы</t>
  </si>
  <si>
    <t>1 17 00000 00 0000 000</t>
  </si>
  <si>
    <t>1 17 05000 00 0000 000</t>
  </si>
  <si>
    <t>Субвенции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</si>
  <si>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Иные межбюджетные трансферты  бюджетам  муниципальных районов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</si>
  <si>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</si>
  <si>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2 02 40000 00 0000 150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</si>
  <si>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</si>
  <si>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</si>
  <si>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</si>
  <si>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</si>
  <si>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</si>
  <si>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районов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</si>
  <si>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</si>
  <si>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</si>
  <si>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1 16 07090 00 0000 140</t>
  </si>
  <si>
    <t>Платежи, уплачиваемые в целях возмещения вреда</t>
  </si>
  <si>
    <t>1 16 11000 01 0000 140</t>
  </si>
  <si>
    <t>1 16 01000 01 0000 140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</si>
  <si>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</si>
  <si>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</si>
  <si>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Субсидии бюджетам муниципальных районов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</si>
  <si>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Субвенции бюджетам муниципальных районов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</si>
  <si>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</si>
  <si>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</si>
  <si>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</si>
  <si>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</si>
  <si>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</si>
  <si>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>НАЛОГИ НА ИМУЩЕСТВО</t>
  </si>
  <si>
    <t>1 06 00000 00 0000 000</t>
  </si>
  <si>
    <t>1 06 04000 02 0000 110</t>
  </si>
  <si>
    <t>1 05 04000 02 0000 110</t>
  </si>
  <si>
    <t>Иные межбюджетные трансферты на организацию транспортного обслуживания  населения на пассажирских муниципальных маршрутах водного транспорта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</si>
  <si>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</si>
  <si>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Иной межбюджетный трансферт  на реализацию мероприятий по модернизации школьных систем образования (для муниципальных общеобразовательных организаций)</t>
  </si>
  <si>
    <t>Иные межбюджетные трансферты на реализацию мероприятий школьных систем образования (областной бюджет)</t>
  </si>
  <si>
    <t>Иные междбюжетные трансферты бюджетам муниципальных районов Архангельской области на приведение в нормативное состояние сети автомобильных дорог общего пользования местного значения</t>
  </si>
  <si>
    <t>субсидии бюджетам муниципальных районов на поддержку отрасли культуры(оказана государственная поддержка лучшим работникам сельских учреждений культуры)</t>
  </si>
  <si>
    <t>субсидии бюджетам муниципальных районов на поддержку отрасли культуры (проведены мероприятия по комплектованию книжных фондов библиотек муниципальных образований)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</si>
  <si>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</si>
  <si>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Иные межбюджетные трансферты на реализацию мероприятий по модернизации системы дошкольного образования</t>
  </si>
  <si>
    <t xml:space="preserve">Субсидии на реализацию мероприятий по модернизации библиотек в части комплектования  книжных фондов </t>
  </si>
  <si>
    <t>Иные межбюджетные трансферты на реализацию мероприятий по антитеррористической защищенности  муниципальных образовательных организаций в Архангельской области (учреждениям  общего образования)</t>
  </si>
  <si>
    <t xml:space="preserve">Иные межбюджетные трансферты из резервного фонда Правительства  Архангельской области </t>
  </si>
  <si>
    <t>Субсидии на реализацию мероприятий по укреплению материально- 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 (учреждениям общего образования)</t>
  </si>
  <si>
    <t>Субсидии на разработку проектно-сметной документации на строительство и реконструкцию (модернизацию) объектов водоотведения</t>
  </si>
  <si>
    <t>Субсидии на обеспечение социально значимых объектов муниципальной собственности муниципальных образований Архангельской области резервными источниками снабжения электрической энергии</t>
  </si>
  <si>
    <t>Субсидии на организацию транспортного обслуживания населения на пассажирских муниципальных маршрутах автомобильного транспорта</t>
  </si>
  <si>
    <t>Иные межбюджетные трансферты на обеспечение учреждений культуры автотранспортом</t>
  </si>
  <si>
    <t>2 02 25753 02 0000 150</t>
  </si>
  <si>
    <t>Субсидии на софинансирование закупки и монтажа оборудования для создания «умных» спортивных площадок</t>
  </si>
  <si>
    <t xml:space="preserve"> Приложение № 2  к постановлению </t>
  </si>
  <si>
    <t>Отчет об исполнении районного бюджета</t>
  </si>
  <si>
    <t>1 05 02000 00 0000 110</t>
  </si>
  <si>
    <t>Единый налог на вмененный доход для отдельных видов деятельности</t>
  </si>
  <si>
    <t>Доходы от денежных взысканий (штрафов), поступающие в счет погашения задолженности, образовавшейся до 1 января 2020года, подлежащие зачислению в бюджет муниципального образования по нормативам, действующим до 1 января 2020года</t>
  </si>
  <si>
    <t>1 16 01123 01 0051 140</t>
  </si>
  <si>
    <t>Субсидии на 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</si>
  <si>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оснащение детских школ искусств по видам искусств музыкальными инструментами, оборудованием и учебными материалами</t>
  </si>
  <si>
    <t>Субсидии бюджетам муниципальных районов на проведение комплексных кадастровых работ</t>
  </si>
  <si>
    <t>2 02 25511 05 0000 150</t>
  </si>
  <si>
    <t xml:space="preserve">Иные межбюджетные трансферты на проведение 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</si>
  <si>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2 02 45179 05 0000 150</t>
  </si>
  <si>
    <t>Межбюджетные трансферты, передаваемых бюджету муниципального района из бюджетов поселений на осуществление полномочий по благоустройству территорий и приобретение уборочной и коммунальной техники</t>
  </si>
  <si>
    <t>2 02 40014 05 0000 150</t>
  </si>
  <si>
    <t xml:space="preserve"> муниципального района</t>
  </si>
  <si>
    <t xml:space="preserve"> администрации Пинежского  </t>
  </si>
  <si>
    <t>по доходам за 9 месяцев  2023 года</t>
  </si>
  <si>
    <t>Невыясненные поступления</t>
  </si>
  <si>
    <t>1 17 01000 00 0000 000</t>
  </si>
  <si>
    <t>Иные межбюджетные трансферты муниципальным образованиям Архангельской области на поощрение муниципальных управленческих команд за достижение показателей деятельности органов исполнительной власти субъектов Российской федерации за счет дотации (гранта)</t>
  </si>
  <si>
    <t>Исполнено</t>
  </si>
  <si>
    <t>Сумма, рублей</t>
  </si>
  <si>
    <t xml:space="preserve"> от 24 октября 2023 года № 1009 - па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</si>
</sst>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9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9" fontId="7" fillId="0" borderId="5">
      <alignment horizontal="center" vertical="top" shrinkToFit="1"/>
    </xf>
    <xf numFmtId="0" fontId="8" fillId="0" borderId="5">
      <alignment vertical="top" wrapText="1"/>
    </xf>
    <xf numFmtId="0" fontId="6" fillId="0" borderId="0"/>
  </cellStyleXfs>
  <cellXfs count="121">
    <xf numFmtId="0" fontId="0" fillId="0" borderId="0" xfId="0"/>
    <xf numFmtId="0" fontId="4" fillId="0" borderId="0" xfId="0" applyFont="1" applyFill="1"/>
    <xf numFmtId="0" fontId="1" fillId="0" borderId="1" xfId="0" applyFont="1" applyFill="1" applyBorder="1" applyAlignment="1"/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0" fontId="4" fillId="2" borderId="0" xfId="0" applyFont="1" applyFill="1"/>
    <xf numFmtId="164" fontId="9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64" fontId="1" fillId="0" borderId="8" xfId="0" applyNumberFormat="1" applyFont="1" applyFill="1" applyBorder="1" applyAlignment="1">
      <alignment horizontal="center" vertical="center"/>
    </xf>
    <xf numFmtId="0" fontId="0" fillId="0" borderId="0" xfId="0" applyFont="1" applyFill="1"/>
    <xf numFmtId="49" fontId="5" fillId="2" borderId="4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4" fillId="2" borderId="9" xfId="0" applyFont="1" applyFill="1" applyBorder="1"/>
    <xf numFmtId="0" fontId="5" fillId="0" borderId="2" xfId="0" applyFont="1" applyBorder="1" applyAlignment="1">
      <alignment horizontal="center" vertical="center"/>
    </xf>
    <xf numFmtId="164" fontId="1" fillId="0" borderId="9" xfId="0" applyNumberFormat="1" applyFont="1" applyFill="1" applyBorder="1" applyAlignment="1">
      <alignment vertical="center"/>
    </xf>
    <xf numFmtId="164" fontId="1" fillId="2" borderId="9" xfId="0" applyNumberFormat="1" applyFont="1" applyFill="1" applyBorder="1" applyAlignment="1">
      <alignment vertical="center"/>
    </xf>
    <xf numFmtId="164" fontId="10" fillId="2" borderId="0" xfId="0" applyNumberFormat="1" applyFont="1" applyFill="1" applyBorder="1" applyAlignment="1">
      <alignment vertical="center"/>
    </xf>
    <xf numFmtId="0" fontId="11" fillId="2" borderId="0" xfId="0" applyFont="1" applyFill="1"/>
    <xf numFmtId="164" fontId="5" fillId="2" borderId="2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/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center" vertical="center"/>
    </xf>
    <xf numFmtId="165" fontId="0" fillId="2" borderId="9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9" fillId="2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49" fontId="5" fillId="0" borderId="7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top"/>
    </xf>
    <xf numFmtId="164" fontId="5" fillId="2" borderId="6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6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vertical="top" wrapText="1"/>
    </xf>
    <xf numFmtId="0" fontId="0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top" wrapText="1" indent="1"/>
    </xf>
    <xf numFmtId="0" fontId="5" fillId="0" borderId="11" xfId="0" applyFont="1" applyFill="1" applyBorder="1" applyAlignment="1">
      <alignment horizontal="left" vertical="top" wrapText="1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5" fillId="2" borderId="0" xfId="0" applyFont="1" applyFill="1" applyBorder="1" applyAlignment="1">
      <alignment horizontal="left" wrapText="1"/>
    </xf>
    <xf numFmtId="0" fontId="0" fillId="0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2" borderId="0" xfId="0" applyFont="1" applyFill="1" applyAlignment="1"/>
    <xf numFmtId="0" fontId="0" fillId="2" borderId="0" xfId="0" applyFont="1" applyFill="1" applyAlignment="1">
      <alignment horizontal="right"/>
    </xf>
    <xf numFmtId="0" fontId="2" fillId="0" borderId="6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/>
    <xf numFmtId="0" fontId="3" fillId="0" borderId="2" xfId="0" applyFont="1" applyFill="1" applyBorder="1" applyAlignment="1">
      <alignment vertical="center" wrapText="1"/>
    </xf>
    <xf numFmtId="4" fontId="12" fillId="0" borderId="17" xfId="0" applyNumberFormat="1" applyFont="1" applyFill="1" applyBorder="1" applyAlignment="1">
      <alignment horizontal="center" vertical="center"/>
    </xf>
    <xf numFmtId="4" fontId="0" fillId="0" borderId="17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4" fontId="0" fillId="0" borderId="17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4" fontId="1" fillId="0" borderId="1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4" fontId="9" fillId="0" borderId="17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top" wrapText="1"/>
    </xf>
    <xf numFmtId="4" fontId="1" fillId="2" borderId="17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5" fillId="0" borderId="1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wrapText="1"/>
    </xf>
    <xf numFmtId="4" fontId="5" fillId="0" borderId="17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top" wrapText="1"/>
    </xf>
    <xf numFmtId="4" fontId="0" fillId="2" borderId="17" xfId="0" applyNumberFormat="1" applyFont="1" applyFill="1" applyBorder="1" applyAlignment="1">
      <alignment horizontal="center" vertical="center"/>
    </xf>
    <xf numFmtId="4" fontId="1" fillId="2" borderId="17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top" wrapText="1"/>
    </xf>
    <xf numFmtId="4" fontId="5" fillId="2" borderId="17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vertical="center" wrapText="1"/>
    </xf>
    <xf numFmtId="0" fontId="17" fillId="0" borderId="16" xfId="0" applyFont="1" applyBorder="1" applyAlignment="1">
      <alignment vertical="top" wrapText="1"/>
    </xf>
    <xf numFmtId="0" fontId="5" fillId="0" borderId="19" xfId="0" applyFont="1" applyFill="1" applyBorder="1" applyAlignment="1">
      <alignment horizontal="left" vertical="top" wrapText="1"/>
    </xf>
    <xf numFmtId="0" fontId="5" fillId="0" borderId="11" xfId="0" applyFont="1" applyBorder="1" applyAlignment="1">
      <alignment vertical="top" wrapText="1"/>
    </xf>
    <xf numFmtId="0" fontId="5" fillId="2" borderId="2" xfId="0" applyFont="1" applyFill="1" applyBorder="1" applyAlignment="1">
      <alignment horizontal="left" vertical="center" wrapText="1"/>
    </xf>
    <xf numFmtId="4" fontId="5" fillId="2" borderId="12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horizontal="left" vertical="top" wrapText="1"/>
    </xf>
    <xf numFmtId="0" fontId="0" fillId="0" borderId="7" xfId="0" applyFont="1" applyFill="1" applyBorder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9" fontId="18" fillId="0" borderId="16" xfId="0" applyNumberFormat="1" applyFont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left" vertical="top" wrapText="1"/>
    </xf>
    <xf numFmtId="4" fontId="0" fillId="2" borderId="17" xfId="0" applyNumberFormat="1" applyFont="1" applyFill="1" applyBorder="1"/>
    <xf numFmtId="0" fontId="5" fillId="2" borderId="4" xfId="0" applyFont="1" applyFill="1" applyBorder="1" applyAlignment="1">
      <alignment horizontal="left" vertical="top" wrapText="1"/>
    </xf>
    <xf numFmtId="4" fontId="0" fillId="2" borderId="20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" fontId="9" fillId="2" borderId="14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left" wrapText="1"/>
    </xf>
  </cellXfs>
  <cellStyles count="4">
    <cellStyle name="xl31" xfId="1"/>
    <cellStyle name="xl40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1"/>
  <sheetViews>
    <sheetView tabSelected="1" view="pageBreakPreview" zoomScale="118" zoomScaleNormal="75" zoomScaleSheetLayoutView="118" workbookViewId="0">
      <pane xSplit="2" ySplit="11" topLeftCell="C12" activePane="bottomRight" state="frozen"/>
      <selection pane="topRight" activeCell="C1" sqref="C1"/>
      <selection pane="bottomLeft" activeCell="A11" sqref="A11"/>
      <selection pane="bottomRight" activeCell="B4" sqref="B4:P4"/>
    </sheetView>
  </sheetViews>
  <sheetFormatPr defaultRowHeight="12.75"/>
  <cols>
    <col min="1" max="1" width="39.85546875" style="1" customWidth="1"/>
    <col min="2" max="2" width="22.42578125" style="1" customWidth="1"/>
    <col min="3" max="3" width="16.140625" style="1" customWidth="1"/>
    <col min="4" max="4" width="15.7109375" style="1" customWidth="1"/>
    <col min="5" max="6" width="19.28515625" style="1" customWidth="1"/>
    <col min="7" max="7" width="1.7109375" style="1" customWidth="1"/>
    <col min="8" max="8" width="12.140625" style="1" bestFit="1" customWidth="1"/>
    <col min="9" max="16384" width="9.140625" style="1"/>
  </cols>
  <sheetData>
    <row r="1" spans="1:16" ht="15.75">
      <c r="A1" s="17"/>
      <c r="B1" s="120" t="s">
        <v>177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</row>
    <row r="2" spans="1:16" ht="15.75">
      <c r="A2" s="17"/>
      <c r="B2" s="120" t="s">
        <v>192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</row>
    <row r="3" spans="1:16" ht="15.75">
      <c r="A3" s="17"/>
      <c r="B3" s="120" t="s">
        <v>191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</row>
    <row r="4" spans="1:16" ht="15.75">
      <c r="A4" s="17"/>
      <c r="B4" s="120" t="s">
        <v>199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</row>
    <row r="5" spans="1:16" ht="15.75">
      <c r="A5" s="17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ht="21.75" customHeight="1">
      <c r="A6" s="119" t="s">
        <v>178</v>
      </c>
      <c r="B6" s="119"/>
      <c r="C6" s="119"/>
      <c r="D6" s="63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ht="24" customHeight="1">
      <c r="A7" s="119" t="s">
        <v>193</v>
      </c>
      <c r="B7" s="119"/>
      <c r="C7" s="119"/>
      <c r="D7" s="64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ht="16.5" customHeight="1">
      <c r="A8" s="118"/>
      <c r="B8" s="118"/>
      <c r="C8" s="118"/>
      <c r="D8" s="63"/>
      <c r="E8" s="63"/>
      <c r="F8" s="63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ht="33.75" customHeight="1">
      <c r="A9" s="114" t="s">
        <v>24</v>
      </c>
      <c r="B9" s="116" t="s">
        <v>25</v>
      </c>
      <c r="C9" s="66" t="s">
        <v>198</v>
      </c>
      <c r="D9" s="5"/>
      <c r="E9" s="5"/>
      <c r="F9" s="5"/>
    </row>
    <row r="10" spans="1:16" ht="30.75" customHeight="1">
      <c r="A10" s="115"/>
      <c r="B10" s="117"/>
      <c r="C10" s="59" t="s">
        <v>197</v>
      </c>
      <c r="D10" s="6"/>
      <c r="E10" s="6"/>
      <c r="F10" s="6"/>
    </row>
    <row r="11" spans="1:16" ht="17.25" customHeight="1">
      <c r="A11" s="68">
        <v>1</v>
      </c>
      <c r="B11" s="65">
        <v>2</v>
      </c>
      <c r="C11" s="69">
        <v>3</v>
      </c>
      <c r="D11" s="6"/>
      <c r="E11" s="6"/>
      <c r="F11" s="6"/>
    </row>
    <row r="12" spans="1:16">
      <c r="A12" s="2"/>
      <c r="B12" s="2"/>
      <c r="C12" s="70"/>
      <c r="D12" s="7"/>
      <c r="E12" s="7"/>
      <c r="F12" s="7"/>
    </row>
    <row r="13" spans="1:16" ht="30.75" customHeight="1">
      <c r="A13" s="71" t="s">
        <v>30</v>
      </c>
      <c r="B13" s="3" t="s">
        <v>11</v>
      </c>
      <c r="C13" s="72">
        <f>C15+C18+C21+C27+C30+C34+C39+C42+C45+C49+C55</f>
        <v>177293102.32000002</v>
      </c>
      <c r="D13" s="32"/>
      <c r="E13" s="32"/>
      <c r="F13" s="8"/>
    </row>
    <row r="14" spans="1:16">
      <c r="A14" s="71"/>
      <c r="B14" s="3"/>
      <c r="C14" s="73"/>
      <c r="D14" s="33"/>
      <c r="E14" s="33"/>
      <c r="F14" s="9"/>
    </row>
    <row r="15" spans="1:16" ht="16.5" customHeight="1">
      <c r="A15" s="74" t="s">
        <v>8</v>
      </c>
      <c r="B15" s="4" t="s">
        <v>12</v>
      </c>
      <c r="C15" s="75">
        <f>C16</f>
        <v>131716670.02</v>
      </c>
      <c r="D15" s="57"/>
      <c r="E15" s="33"/>
      <c r="F15" s="9"/>
    </row>
    <row r="16" spans="1:16" ht="24.75" customHeight="1">
      <c r="A16" s="54" t="s">
        <v>0</v>
      </c>
      <c r="B16" s="4" t="s">
        <v>13</v>
      </c>
      <c r="C16" s="75">
        <v>131716670.02</v>
      </c>
      <c r="D16" s="33"/>
      <c r="E16" s="33"/>
      <c r="F16" s="9"/>
    </row>
    <row r="17" spans="1:8" ht="13.15" customHeight="1">
      <c r="A17" s="54"/>
      <c r="B17" s="4"/>
      <c r="C17" s="73"/>
      <c r="D17" s="33"/>
      <c r="E17" s="33"/>
      <c r="F17" s="9"/>
    </row>
    <row r="18" spans="1:8" ht="53.25" customHeight="1">
      <c r="A18" s="76" t="s">
        <v>3</v>
      </c>
      <c r="B18" s="4" t="s">
        <v>14</v>
      </c>
      <c r="C18" s="75">
        <f>C19</f>
        <v>18164298.079999998</v>
      </c>
      <c r="D18" s="34"/>
      <c r="E18" s="34"/>
      <c r="F18" s="9"/>
    </row>
    <row r="19" spans="1:8" ht="38.25" customHeight="1">
      <c r="A19" s="54" t="s">
        <v>4</v>
      </c>
      <c r="B19" s="4" t="s">
        <v>15</v>
      </c>
      <c r="C19" s="75">
        <v>18164298.079999998</v>
      </c>
      <c r="D19" s="34"/>
      <c r="E19" s="34"/>
      <c r="F19" s="9"/>
    </row>
    <row r="20" spans="1:8" ht="13.5" customHeight="1">
      <c r="A20" s="54"/>
      <c r="B20" s="4"/>
      <c r="C20" s="73"/>
      <c r="D20" s="33"/>
      <c r="E20" s="33"/>
      <c r="F20" s="9"/>
    </row>
    <row r="21" spans="1:8" ht="22.5" customHeight="1">
      <c r="A21" s="76" t="s">
        <v>1</v>
      </c>
      <c r="B21" s="4" t="s">
        <v>16</v>
      </c>
      <c r="C21" s="75">
        <f>SUM(C22:C25)</f>
        <v>8315363.0699999994</v>
      </c>
      <c r="D21" s="33"/>
      <c r="E21" s="33"/>
      <c r="F21" s="9"/>
    </row>
    <row r="22" spans="1:8" ht="40.5" customHeight="1">
      <c r="A22" s="54" t="s">
        <v>123</v>
      </c>
      <c r="B22" s="4" t="s">
        <v>124</v>
      </c>
      <c r="C22" s="75">
        <v>6966656.8099999996</v>
      </c>
      <c r="D22" s="33"/>
      <c r="E22" s="33"/>
      <c r="F22" s="9"/>
    </row>
    <row r="23" spans="1:8" ht="32.25" customHeight="1">
      <c r="A23" s="54" t="s">
        <v>180</v>
      </c>
      <c r="B23" s="4" t="s">
        <v>179</v>
      </c>
      <c r="C23" s="75">
        <v>-131033.95</v>
      </c>
      <c r="D23" s="33"/>
      <c r="E23" s="33"/>
      <c r="F23" s="9"/>
    </row>
    <row r="24" spans="1:8" ht="24" customHeight="1">
      <c r="A24" s="54" t="s">
        <v>42</v>
      </c>
      <c r="B24" s="4" t="s">
        <v>43</v>
      </c>
      <c r="C24" s="75">
        <v>23676.240000000002</v>
      </c>
      <c r="D24" s="34"/>
      <c r="E24" s="34"/>
      <c r="F24" s="9"/>
    </row>
    <row r="25" spans="1:8" ht="27.75" customHeight="1">
      <c r="A25" s="54" t="s">
        <v>44</v>
      </c>
      <c r="B25" s="4" t="s">
        <v>157</v>
      </c>
      <c r="C25" s="75">
        <v>1456063.97</v>
      </c>
      <c r="D25" s="34"/>
      <c r="E25" s="34"/>
      <c r="F25" s="9"/>
    </row>
    <row r="26" spans="1:8" ht="12" customHeight="1">
      <c r="A26" s="54"/>
      <c r="B26" s="4"/>
      <c r="C26" s="75"/>
      <c r="D26" s="34"/>
      <c r="E26" s="34"/>
      <c r="F26" s="9"/>
    </row>
    <row r="27" spans="1:8" ht="23.25" customHeight="1">
      <c r="A27" s="74" t="s">
        <v>154</v>
      </c>
      <c r="B27" s="4" t="s">
        <v>155</v>
      </c>
      <c r="C27" s="75">
        <f>C28</f>
        <v>2035041.36</v>
      </c>
      <c r="D27" s="34"/>
      <c r="E27" s="34"/>
      <c r="F27" s="9"/>
    </row>
    <row r="28" spans="1:8" ht="27.75" customHeight="1">
      <c r="A28" s="54" t="s">
        <v>152</v>
      </c>
      <c r="B28" s="4" t="s">
        <v>156</v>
      </c>
      <c r="C28" s="75">
        <v>2035041.36</v>
      </c>
      <c r="D28" s="34"/>
      <c r="E28" s="34"/>
      <c r="F28" s="9"/>
    </row>
    <row r="29" spans="1:8" ht="9" customHeight="1">
      <c r="A29" s="54"/>
      <c r="B29" s="4"/>
      <c r="C29" s="73"/>
      <c r="D29" s="33"/>
      <c r="E29" s="33"/>
      <c r="F29" s="9"/>
    </row>
    <row r="30" spans="1:8" ht="24.75" customHeight="1">
      <c r="A30" s="76" t="s">
        <v>28</v>
      </c>
      <c r="B30" s="4" t="s">
        <v>17</v>
      </c>
      <c r="C30" s="75">
        <f>C31+C32</f>
        <v>2051002.87</v>
      </c>
      <c r="D30" s="33"/>
      <c r="E30" s="33"/>
      <c r="F30" s="9"/>
    </row>
    <row r="31" spans="1:8" ht="45.75" customHeight="1">
      <c r="A31" s="54" t="s">
        <v>45</v>
      </c>
      <c r="B31" s="4" t="s">
        <v>46</v>
      </c>
      <c r="C31" s="75">
        <v>1804902.87</v>
      </c>
      <c r="D31" s="34"/>
      <c r="E31" s="34"/>
      <c r="F31" s="9"/>
      <c r="H31" s="19"/>
    </row>
    <row r="32" spans="1:8" ht="52.5" customHeight="1">
      <c r="A32" s="54" t="s">
        <v>7</v>
      </c>
      <c r="B32" s="4" t="s">
        <v>18</v>
      </c>
      <c r="C32" s="75">
        <v>246100</v>
      </c>
      <c r="D32" s="34"/>
      <c r="E32" s="34"/>
      <c r="F32" s="9"/>
    </row>
    <row r="33" spans="1:7" ht="12" customHeight="1">
      <c r="A33" s="54"/>
      <c r="B33" s="4"/>
      <c r="C33" s="73"/>
      <c r="D33" s="33"/>
      <c r="E33" s="33"/>
      <c r="F33" s="9"/>
    </row>
    <row r="34" spans="1:7" ht="54.75" customHeight="1">
      <c r="A34" s="74" t="s">
        <v>57</v>
      </c>
      <c r="B34" s="4" t="s">
        <v>58</v>
      </c>
      <c r="C34" s="75">
        <f>C35+C36+C37</f>
        <v>7621806.8300000001</v>
      </c>
      <c r="D34" s="58"/>
      <c r="E34" s="34"/>
      <c r="F34" s="9"/>
    </row>
    <row r="35" spans="1:7" ht="114.75" customHeight="1">
      <c r="A35" s="54" t="s">
        <v>59</v>
      </c>
      <c r="B35" s="4" t="s">
        <v>60</v>
      </c>
      <c r="C35" s="75">
        <v>1857371.11</v>
      </c>
      <c r="D35" s="34"/>
      <c r="E35" s="34"/>
      <c r="F35" s="9"/>
    </row>
    <row r="36" spans="1:7" ht="31.5" customHeight="1">
      <c r="A36" s="54" t="s">
        <v>61</v>
      </c>
      <c r="B36" s="4" t="s">
        <v>62</v>
      </c>
      <c r="C36" s="75">
        <v>405118</v>
      </c>
      <c r="D36" s="34"/>
      <c r="E36" s="34"/>
      <c r="F36" s="9"/>
    </row>
    <row r="37" spans="1:7" ht="114.75" customHeight="1">
      <c r="A37" s="54" t="s">
        <v>63</v>
      </c>
      <c r="B37" s="4" t="s">
        <v>64</v>
      </c>
      <c r="C37" s="75">
        <v>5359317.72</v>
      </c>
      <c r="D37" s="34"/>
      <c r="E37" s="34"/>
      <c r="F37" s="9"/>
    </row>
    <row r="38" spans="1:7" ht="15.75" customHeight="1">
      <c r="A38" s="54"/>
      <c r="B38" s="4"/>
      <c r="C38" s="73"/>
      <c r="D38" s="33"/>
      <c r="E38" s="33"/>
      <c r="F38" s="9"/>
    </row>
    <row r="39" spans="1:7" ht="32.25" customHeight="1">
      <c r="A39" s="76" t="s">
        <v>9</v>
      </c>
      <c r="B39" s="4" t="s">
        <v>19</v>
      </c>
      <c r="C39" s="75">
        <f>C40</f>
        <v>545958.72</v>
      </c>
      <c r="D39" s="34"/>
      <c r="E39" s="34"/>
      <c r="F39" s="9"/>
    </row>
    <row r="40" spans="1:7" ht="28.5" customHeight="1">
      <c r="A40" s="54" t="s">
        <v>2</v>
      </c>
      <c r="B40" s="4" t="s">
        <v>20</v>
      </c>
      <c r="C40" s="75">
        <v>545958.72</v>
      </c>
      <c r="D40" s="34"/>
      <c r="E40" s="34"/>
      <c r="F40" s="9"/>
    </row>
    <row r="41" spans="1:7" ht="15.75" customHeight="1">
      <c r="A41" s="54"/>
      <c r="B41" s="4"/>
      <c r="C41" s="75"/>
      <c r="D41" s="34"/>
      <c r="E41" s="34"/>
      <c r="F41" s="9"/>
    </row>
    <row r="42" spans="1:7" ht="39" customHeight="1">
      <c r="A42" s="76" t="s">
        <v>103</v>
      </c>
      <c r="B42" s="4" t="s">
        <v>104</v>
      </c>
      <c r="C42" s="75">
        <f>C43</f>
        <v>3508889.56</v>
      </c>
      <c r="D42" s="67"/>
      <c r="E42" s="30"/>
      <c r="F42" s="18"/>
      <c r="G42" s="9"/>
    </row>
    <row r="43" spans="1:7" s="21" customFormat="1" ht="33" customHeight="1">
      <c r="A43" s="54" t="s">
        <v>105</v>
      </c>
      <c r="B43" s="4" t="s">
        <v>106</v>
      </c>
      <c r="C43" s="75">
        <v>3508889.56</v>
      </c>
      <c r="D43" s="67"/>
      <c r="E43" s="30"/>
      <c r="F43" s="18"/>
      <c r="G43" s="9"/>
    </row>
    <row r="44" spans="1:7" ht="15.75" customHeight="1">
      <c r="A44" s="54"/>
      <c r="B44" s="4"/>
      <c r="C44" s="75"/>
      <c r="D44" s="34"/>
      <c r="E44" s="34"/>
      <c r="F44" s="9"/>
    </row>
    <row r="45" spans="1:7" ht="43.5" customHeight="1">
      <c r="A45" s="77" t="s">
        <v>10</v>
      </c>
      <c r="B45" s="4" t="s">
        <v>21</v>
      </c>
      <c r="C45" s="75">
        <f>C46+C47</f>
        <v>1826547.66</v>
      </c>
      <c r="D45" s="34"/>
      <c r="E45" s="34"/>
      <c r="F45" s="9"/>
    </row>
    <row r="46" spans="1:7" ht="106.5" customHeight="1">
      <c r="A46" s="54" t="s">
        <v>37</v>
      </c>
      <c r="B46" s="4" t="s">
        <v>38</v>
      </c>
      <c r="C46" s="75">
        <v>848159.33</v>
      </c>
      <c r="D46" s="34"/>
      <c r="E46" s="34"/>
      <c r="F46" s="9"/>
    </row>
    <row r="47" spans="1:7" ht="51" customHeight="1">
      <c r="A47" s="55" t="s">
        <v>36</v>
      </c>
      <c r="B47" s="4" t="s">
        <v>27</v>
      </c>
      <c r="C47" s="75">
        <v>978388.33</v>
      </c>
      <c r="D47" s="34"/>
      <c r="E47" s="34"/>
      <c r="F47" s="9"/>
    </row>
    <row r="48" spans="1:7" ht="13.5" customHeight="1">
      <c r="A48" s="54"/>
      <c r="B48" s="4"/>
      <c r="C48" s="75"/>
      <c r="D48" s="34"/>
      <c r="E48" s="34"/>
      <c r="F48" s="9"/>
    </row>
    <row r="49" spans="1:6" ht="33.75" customHeight="1">
      <c r="A49" s="76" t="s">
        <v>5</v>
      </c>
      <c r="B49" s="4" t="s">
        <v>22</v>
      </c>
      <c r="C49" s="75">
        <f>C50+C51+C52+C53</f>
        <v>1156996.8799999999</v>
      </c>
      <c r="D49" s="34"/>
      <c r="E49" s="34"/>
      <c r="F49" s="9"/>
    </row>
    <row r="50" spans="1:6" ht="42" customHeight="1">
      <c r="A50" s="55" t="s">
        <v>78</v>
      </c>
      <c r="B50" s="4" t="s">
        <v>144</v>
      </c>
      <c r="C50" s="75">
        <v>311391.53999999998</v>
      </c>
      <c r="D50" s="34"/>
      <c r="E50" s="34"/>
      <c r="F50" s="9"/>
    </row>
    <row r="51" spans="1:6" ht="94.5" customHeight="1">
      <c r="A51" s="55" t="s">
        <v>140</v>
      </c>
      <c r="B51" s="23" t="s">
        <v>141</v>
      </c>
      <c r="C51" s="75">
        <v>0</v>
      </c>
      <c r="D51" s="34"/>
      <c r="E51" s="34"/>
      <c r="F51" s="9"/>
    </row>
    <row r="52" spans="1:6" ht="105" customHeight="1">
      <c r="A52" s="55" t="s">
        <v>181</v>
      </c>
      <c r="B52" s="4" t="s">
        <v>182</v>
      </c>
      <c r="C52" s="75">
        <v>-106384.46</v>
      </c>
      <c r="D52" s="34"/>
      <c r="E52" s="34"/>
      <c r="F52" s="9"/>
    </row>
    <row r="53" spans="1:6" ht="32.25" customHeight="1">
      <c r="A53" s="55" t="s">
        <v>142</v>
      </c>
      <c r="B53" s="23" t="s">
        <v>143</v>
      </c>
      <c r="C53" s="75">
        <v>951989.8</v>
      </c>
      <c r="D53" s="34"/>
      <c r="E53" s="34"/>
      <c r="F53" s="9"/>
    </row>
    <row r="54" spans="1:6" ht="15" customHeight="1">
      <c r="A54" s="55"/>
      <c r="B54" s="23"/>
      <c r="C54" s="75"/>
      <c r="D54" s="34"/>
      <c r="E54" s="34"/>
      <c r="F54" s="9"/>
    </row>
    <row r="55" spans="1:6" ht="24" customHeight="1">
      <c r="A55" s="76" t="s">
        <v>125</v>
      </c>
      <c r="B55" s="4" t="s">
        <v>127</v>
      </c>
      <c r="C55" s="75">
        <f>C56+C57</f>
        <v>350527.27</v>
      </c>
      <c r="D55" s="34"/>
      <c r="E55" s="34"/>
      <c r="F55" s="9"/>
    </row>
    <row r="56" spans="1:6" ht="24" customHeight="1">
      <c r="A56" s="54" t="s">
        <v>194</v>
      </c>
      <c r="B56" s="4" t="s">
        <v>195</v>
      </c>
      <c r="C56" s="75">
        <v>68300.94</v>
      </c>
      <c r="D56" s="34"/>
      <c r="E56" s="34"/>
      <c r="F56" s="9"/>
    </row>
    <row r="57" spans="1:6" ht="24" customHeight="1">
      <c r="A57" s="54" t="s">
        <v>126</v>
      </c>
      <c r="B57" s="4" t="s">
        <v>128</v>
      </c>
      <c r="C57" s="75">
        <v>282226.33</v>
      </c>
      <c r="D57" s="34"/>
      <c r="E57" s="34"/>
      <c r="F57" s="9"/>
    </row>
    <row r="58" spans="1:6" ht="15.75" customHeight="1">
      <c r="A58" s="55"/>
      <c r="B58" s="23"/>
      <c r="C58" s="78"/>
      <c r="D58" s="34"/>
      <c r="E58" s="34"/>
      <c r="F58" s="9"/>
    </row>
    <row r="59" spans="1:6" ht="30.75" customHeight="1">
      <c r="A59" s="79" t="s">
        <v>6</v>
      </c>
      <c r="B59" s="12" t="s">
        <v>23</v>
      </c>
      <c r="C59" s="80">
        <f>C61+C144+C147</f>
        <v>1160463872.5700002</v>
      </c>
      <c r="D59" s="35"/>
      <c r="E59" s="35"/>
      <c r="F59" s="24"/>
    </row>
    <row r="60" spans="1:6" ht="11.45" customHeight="1">
      <c r="A60" s="81"/>
      <c r="B60" s="13"/>
      <c r="C60" s="82"/>
      <c r="D60" s="36"/>
      <c r="E60" s="36"/>
      <c r="F60" s="9"/>
    </row>
    <row r="61" spans="1:6" ht="56.25" customHeight="1">
      <c r="A61" s="83" t="s">
        <v>31</v>
      </c>
      <c r="B61" s="13" t="s">
        <v>29</v>
      </c>
      <c r="C61" s="84">
        <f>C62+C66+C108+C127</f>
        <v>1159692244.6000001</v>
      </c>
      <c r="D61" s="37"/>
      <c r="E61" s="37"/>
      <c r="F61" s="9"/>
    </row>
    <row r="62" spans="1:6" ht="35.25" customHeight="1">
      <c r="A62" s="85" t="s">
        <v>34</v>
      </c>
      <c r="B62" s="13" t="s">
        <v>40</v>
      </c>
      <c r="C62" s="86">
        <f t="shared" ref="C62" si="0">SUM(C63:C64)</f>
        <v>62681055.490000002</v>
      </c>
      <c r="D62" s="37"/>
      <c r="E62" s="37"/>
      <c r="F62" s="24"/>
    </row>
    <row r="63" spans="1:6" s="27" customFormat="1" ht="54" customHeight="1">
      <c r="A63" s="87" t="s">
        <v>145</v>
      </c>
      <c r="B63" s="14" t="s">
        <v>47</v>
      </c>
      <c r="C63" s="88">
        <v>62681055.490000002</v>
      </c>
      <c r="D63" s="38"/>
      <c r="E63" s="38"/>
      <c r="F63" s="26"/>
    </row>
    <row r="64" spans="1:6" s="11" customFormat="1" ht="46.5" hidden="1" customHeight="1">
      <c r="A64" s="61" t="s">
        <v>109</v>
      </c>
      <c r="B64" s="14" t="s">
        <v>110</v>
      </c>
      <c r="C64" s="89"/>
      <c r="D64" s="39"/>
      <c r="E64" s="39"/>
      <c r="F64" s="10"/>
    </row>
    <row r="65" spans="1:6" s="11" customFormat="1" ht="10.9" customHeight="1">
      <c r="A65" s="90"/>
      <c r="B65" s="14"/>
      <c r="C65" s="82"/>
      <c r="D65" s="36"/>
      <c r="E65" s="36"/>
      <c r="F65" s="10"/>
    </row>
    <row r="66" spans="1:6" s="11" customFormat="1" ht="39.75" customHeight="1">
      <c r="A66" s="87" t="s">
        <v>33</v>
      </c>
      <c r="B66" s="14" t="s">
        <v>41</v>
      </c>
      <c r="C66" s="91">
        <f t="shared" ref="C66" si="1">C67+C68+C69+C70+C71+C72+C73+C74+C75+C76+C77+C78+C79+C80</f>
        <v>434215828.14000005</v>
      </c>
      <c r="D66" s="40"/>
      <c r="E66" s="40"/>
      <c r="F66" s="10"/>
    </row>
    <row r="67" spans="1:6" s="27" customFormat="1" ht="128.25" hidden="1" customHeight="1">
      <c r="A67" s="87" t="s">
        <v>146</v>
      </c>
      <c r="B67" s="14" t="s">
        <v>71</v>
      </c>
      <c r="C67" s="88"/>
      <c r="D67" s="38"/>
      <c r="E67" s="38"/>
      <c r="F67" s="26"/>
    </row>
    <row r="68" spans="1:6" s="17" customFormat="1" ht="55.5" hidden="1" customHeight="1">
      <c r="A68" s="92" t="s">
        <v>91</v>
      </c>
      <c r="B68" s="13" t="s">
        <v>48</v>
      </c>
      <c r="C68" s="89"/>
      <c r="D68" s="39"/>
      <c r="E68" s="39"/>
      <c r="F68" s="10"/>
    </row>
    <row r="69" spans="1:6" s="17" customFormat="1" ht="80.25" hidden="1" customHeight="1">
      <c r="A69" s="87" t="s">
        <v>86</v>
      </c>
      <c r="B69" s="13" t="s">
        <v>87</v>
      </c>
      <c r="C69" s="89"/>
      <c r="D69" s="39"/>
      <c r="E69" s="39"/>
      <c r="F69" s="10"/>
    </row>
    <row r="70" spans="1:6" s="27" customFormat="1" ht="93.75" customHeight="1">
      <c r="A70" s="62" t="s">
        <v>147</v>
      </c>
      <c r="B70" s="13" t="s">
        <v>112</v>
      </c>
      <c r="C70" s="88">
        <v>3155064.59</v>
      </c>
      <c r="D70" s="38"/>
      <c r="E70" s="38"/>
      <c r="F70" s="26"/>
    </row>
    <row r="71" spans="1:6" s="27" customFormat="1" ht="77.25" customHeight="1">
      <c r="A71" s="93" t="s">
        <v>135</v>
      </c>
      <c r="B71" s="45" t="s">
        <v>134</v>
      </c>
      <c r="C71" s="88">
        <v>2050000</v>
      </c>
      <c r="D71" s="38"/>
      <c r="E71" s="38"/>
      <c r="F71" s="26"/>
    </row>
    <row r="72" spans="1:6" s="17" customFormat="1" ht="44.25" customHeight="1">
      <c r="A72" s="48" t="s">
        <v>92</v>
      </c>
      <c r="B72" s="13" t="s">
        <v>93</v>
      </c>
      <c r="C72" s="89">
        <v>1895471.5</v>
      </c>
      <c r="D72" s="39"/>
      <c r="E72" s="39"/>
      <c r="F72" s="10"/>
    </row>
    <row r="73" spans="1:6" s="17" customFormat="1" ht="45.75" hidden="1" customHeight="1">
      <c r="A73" s="94" t="s">
        <v>185</v>
      </c>
      <c r="B73" s="13" t="s">
        <v>186</v>
      </c>
      <c r="C73" s="88">
        <v>0</v>
      </c>
      <c r="D73" s="39"/>
      <c r="E73" s="39"/>
      <c r="F73" s="10"/>
    </row>
    <row r="74" spans="1:6" s="17" customFormat="1" ht="68.25" customHeight="1">
      <c r="A74" s="92" t="s">
        <v>163</v>
      </c>
      <c r="B74" s="13" t="s">
        <v>90</v>
      </c>
      <c r="C74" s="89">
        <v>166666.66</v>
      </c>
      <c r="D74" s="39"/>
      <c r="E74" s="39"/>
      <c r="F74" s="10"/>
    </row>
    <row r="75" spans="1:6" s="17" customFormat="1" ht="66.75" customHeight="1">
      <c r="A75" s="92" t="s">
        <v>164</v>
      </c>
      <c r="B75" s="13" t="s">
        <v>90</v>
      </c>
      <c r="C75" s="88">
        <v>287214.02</v>
      </c>
      <c r="D75" s="39"/>
      <c r="E75" s="39"/>
      <c r="F75" s="10"/>
    </row>
    <row r="76" spans="1:6" s="17" customFormat="1" ht="54.75" hidden="1" customHeight="1">
      <c r="A76" s="92" t="s">
        <v>84</v>
      </c>
      <c r="B76" s="13" t="s">
        <v>85</v>
      </c>
      <c r="C76" s="89"/>
      <c r="D76" s="39"/>
      <c r="E76" s="39"/>
      <c r="F76" s="10"/>
    </row>
    <row r="77" spans="1:6" s="17" customFormat="1" ht="27.75" customHeight="1">
      <c r="A77" s="95" t="s">
        <v>88</v>
      </c>
      <c r="B77" s="13" t="s">
        <v>89</v>
      </c>
      <c r="C77" s="89">
        <v>2893730.28</v>
      </c>
      <c r="D77" s="39"/>
      <c r="E77" s="39"/>
      <c r="F77" s="10"/>
    </row>
    <row r="78" spans="1:6" s="17" customFormat="1" ht="43.5" hidden="1" customHeight="1">
      <c r="A78" s="96" t="s">
        <v>176</v>
      </c>
      <c r="B78" s="13" t="s">
        <v>175</v>
      </c>
      <c r="C78" s="89">
        <v>0</v>
      </c>
      <c r="D78" s="39"/>
      <c r="E78" s="39"/>
      <c r="F78" s="10"/>
    </row>
    <row r="79" spans="1:6" s="17" customFormat="1" ht="52.5" customHeight="1">
      <c r="A79" s="87" t="s">
        <v>77</v>
      </c>
      <c r="B79" s="14" t="s">
        <v>81</v>
      </c>
      <c r="C79" s="89">
        <v>30000000</v>
      </c>
      <c r="D79" s="39"/>
      <c r="E79" s="39"/>
      <c r="F79" s="10"/>
    </row>
    <row r="80" spans="1:6" s="11" customFormat="1" ht="28.5" customHeight="1">
      <c r="A80" s="97" t="s">
        <v>114</v>
      </c>
      <c r="B80" s="14" t="s">
        <v>68</v>
      </c>
      <c r="C80" s="98">
        <f>SUM(C81:C107)</f>
        <v>393767681.09000003</v>
      </c>
      <c r="D80" s="40"/>
      <c r="E80" s="40"/>
      <c r="F80" s="25"/>
    </row>
    <row r="81" spans="1:6" s="27" customFormat="1" ht="56.25" customHeight="1">
      <c r="A81" s="87" t="s">
        <v>115</v>
      </c>
      <c r="B81" s="15"/>
      <c r="C81" s="88">
        <v>382304987.39999998</v>
      </c>
      <c r="D81" s="38"/>
      <c r="E81" s="38"/>
      <c r="F81" s="26"/>
    </row>
    <row r="82" spans="1:6" s="27" customFormat="1" ht="93" customHeight="1">
      <c r="A82" s="87" t="s">
        <v>116</v>
      </c>
      <c r="B82" s="15"/>
      <c r="C82" s="88">
        <v>66231.31</v>
      </c>
      <c r="D82" s="38"/>
      <c r="E82" s="38"/>
      <c r="F82" s="26"/>
    </row>
    <row r="83" spans="1:6" s="27" customFormat="1" ht="54" customHeight="1">
      <c r="A83" s="87" t="s">
        <v>113</v>
      </c>
      <c r="B83" s="15"/>
      <c r="C83" s="88">
        <v>704765</v>
      </c>
      <c r="D83" s="38"/>
      <c r="E83" s="38"/>
      <c r="F83" s="26"/>
    </row>
    <row r="84" spans="1:6" s="27" customFormat="1" ht="40.5" hidden="1" customHeight="1">
      <c r="A84" s="99" t="s">
        <v>167</v>
      </c>
      <c r="B84" s="15"/>
      <c r="C84" s="88">
        <v>0</v>
      </c>
      <c r="D84" s="38"/>
      <c r="E84" s="38"/>
      <c r="F84" s="26"/>
    </row>
    <row r="85" spans="1:6" s="27" customFormat="1" ht="54" customHeight="1">
      <c r="A85" s="62" t="s">
        <v>153</v>
      </c>
      <c r="B85" s="15"/>
      <c r="C85" s="88">
        <v>190476.24</v>
      </c>
      <c r="D85" s="38"/>
      <c r="E85" s="38"/>
    </row>
    <row r="86" spans="1:6" s="17" customFormat="1" ht="66.75" hidden="1" customHeight="1">
      <c r="A86" s="100" t="s">
        <v>94</v>
      </c>
      <c r="B86" s="15"/>
      <c r="C86" s="88"/>
      <c r="D86" s="38"/>
      <c r="E86" s="38"/>
    </row>
    <row r="87" spans="1:6" s="17" customFormat="1" ht="27" hidden="1" customHeight="1">
      <c r="A87" s="48" t="s">
        <v>95</v>
      </c>
      <c r="B87" s="15"/>
      <c r="C87" s="88"/>
      <c r="D87" s="38"/>
      <c r="E87" s="38"/>
    </row>
    <row r="88" spans="1:6" s="17" customFormat="1" ht="39.75" hidden="1" customHeight="1">
      <c r="A88" s="51" t="s">
        <v>96</v>
      </c>
      <c r="B88" s="15"/>
      <c r="C88" s="88"/>
      <c r="D88" s="38"/>
      <c r="E88" s="38"/>
    </row>
    <row r="89" spans="1:6" s="17" customFormat="1" ht="53.25" hidden="1" customHeight="1">
      <c r="A89" s="48" t="s">
        <v>97</v>
      </c>
      <c r="B89" s="15"/>
      <c r="C89" s="88"/>
      <c r="D89" s="38"/>
      <c r="E89" s="38"/>
    </row>
    <row r="90" spans="1:6" s="17" customFormat="1" ht="57" hidden="1" customHeight="1">
      <c r="A90" s="56" t="s">
        <v>98</v>
      </c>
      <c r="B90" s="15"/>
      <c r="C90" s="88"/>
      <c r="D90" s="38"/>
      <c r="E90" s="38"/>
    </row>
    <row r="91" spans="1:6" s="17" customFormat="1" ht="54.75" hidden="1" customHeight="1">
      <c r="A91" s="62" t="s">
        <v>99</v>
      </c>
      <c r="B91" s="15"/>
      <c r="C91" s="88"/>
      <c r="D91" s="38"/>
      <c r="E91" s="38"/>
    </row>
    <row r="92" spans="1:6" s="17" customFormat="1" ht="94.5" customHeight="1">
      <c r="A92" s="48" t="s">
        <v>136</v>
      </c>
      <c r="B92" s="15"/>
      <c r="C92" s="88">
        <v>601156</v>
      </c>
      <c r="D92" s="38"/>
      <c r="E92" s="38"/>
    </row>
    <row r="93" spans="1:6" s="17" customFormat="1" ht="93" hidden="1" customHeight="1">
      <c r="A93" s="62" t="s">
        <v>100</v>
      </c>
      <c r="B93" s="15"/>
      <c r="C93" s="88">
        <v>0</v>
      </c>
      <c r="D93" s="38"/>
      <c r="E93" s="38"/>
    </row>
    <row r="94" spans="1:6" s="17" customFormat="1" ht="56.25" hidden="1" customHeight="1">
      <c r="A94" s="62" t="s">
        <v>101</v>
      </c>
      <c r="B94" s="15"/>
      <c r="C94" s="88"/>
      <c r="D94" s="38"/>
      <c r="E94" s="38"/>
    </row>
    <row r="95" spans="1:6" s="17" customFormat="1" ht="104.25" hidden="1" customHeight="1">
      <c r="A95" s="62" t="s">
        <v>102</v>
      </c>
      <c r="B95" s="15"/>
      <c r="C95" s="88"/>
      <c r="D95" s="38"/>
      <c r="E95" s="38"/>
    </row>
    <row r="96" spans="1:6" s="17" customFormat="1" ht="51.75" hidden="1" customHeight="1">
      <c r="A96" s="62" t="s">
        <v>107</v>
      </c>
      <c r="B96" s="15"/>
      <c r="C96" s="88"/>
      <c r="D96" s="38"/>
      <c r="E96" s="38"/>
    </row>
    <row r="97" spans="1:6" s="17" customFormat="1" ht="27.75" hidden="1" customHeight="1">
      <c r="A97" s="62" t="s">
        <v>108</v>
      </c>
      <c r="B97" s="15"/>
      <c r="C97" s="88"/>
      <c r="D97" s="38"/>
      <c r="E97" s="38"/>
    </row>
    <row r="98" spans="1:6" s="17" customFormat="1" ht="66" hidden="1" customHeight="1">
      <c r="A98" s="101" t="s">
        <v>111</v>
      </c>
      <c r="B98" s="15"/>
      <c r="C98" s="88"/>
      <c r="D98" s="38"/>
      <c r="E98" s="38"/>
    </row>
    <row r="99" spans="1:6" s="17" customFormat="1" ht="56.25" customHeight="1">
      <c r="A99" s="62" t="s">
        <v>99</v>
      </c>
      <c r="B99" s="15"/>
      <c r="C99" s="88">
        <v>895872</v>
      </c>
      <c r="D99" s="38"/>
      <c r="E99" s="38"/>
    </row>
    <row r="100" spans="1:6" s="17" customFormat="1" ht="54" customHeight="1">
      <c r="A100" s="102" t="s">
        <v>137</v>
      </c>
      <c r="B100" s="15"/>
      <c r="C100" s="88">
        <v>181030.5</v>
      </c>
      <c r="D100" s="38"/>
      <c r="E100" s="38"/>
    </row>
    <row r="101" spans="1:6" s="17" customFormat="1" ht="67.5" hidden="1" customHeight="1">
      <c r="A101" s="87" t="s">
        <v>165</v>
      </c>
      <c r="B101" s="14"/>
      <c r="C101" s="88">
        <v>0</v>
      </c>
      <c r="D101" s="38"/>
      <c r="E101" s="38"/>
    </row>
    <row r="102" spans="1:6" s="17" customFormat="1" ht="101.25" customHeight="1">
      <c r="A102" s="52" t="s">
        <v>170</v>
      </c>
      <c r="B102" s="14"/>
      <c r="C102" s="88">
        <v>1000000</v>
      </c>
      <c r="D102" s="38"/>
      <c r="E102" s="38"/>
    </row>
    <row r="103" spans="1:6" s="17" customFormat="1" ht="53.25" hidden="1" customHeight="1">
      <c r="A103" s="49" t="s">
        <v>171</v>
      </c>
      <c r="B103" s="14"/>
      <c r="C103" s="88">
        <v>0</v>
      </c>
      <c r="D103" s="38"/>
      <c r="E103" s="38"/>
    </row>
    <row r="104" spans="1:6" s="17" customFormat="1" ht="80.25" customHeight="1">
      <c r="A104" s="53" t="s">
        <v>172</v>
      </c>
      <c r="B104" s="14"/>
      <c r="C104" s="88">
        <v>799167.6</v>
      </c>
      <c r="D104" s="38"/>
      <c r="E104" s="38"/>
    </row>
    <row r="105" spans="1:6" s="17" customFormat="1" ht="55.5" customHeight="1">
      <c r="A105" s="61" t="s">
        <v>173</v>
      </c>
      <c r="B105" s="14"/>
      <c r="C105" s="88">
        <v>5023995.04</v>
      </c>
      <c r="D105" s="38"/>
      <c r="E105" s="38"/>
    </row>
    <row r="106" spans="1:6" s="17" customFormat="1" ht="93" customHeight="1">
      <c r="A106" s="52" t="s">
        <v>183</v>
      </c>
      <c r="B106" s="14"/>
      <c r="C106" s="88">
        <v>1000000</v>
      </c>
      <c r="D106" s="38"/>
      <c r="E106" s="38"/>
    </row>
    <row r="107" spans="1:6" s="17" customFormat="1" ht="55.5" customHeight="1">
      <c r="A107" s="61" t="s">
        <v>184</v>
      </c>
      <c r="B107" s="14"/>
      <c r="C107" s="88">
        <v>1000000</v>
      </c>
      <c r="D107" s="38"/>
      <c r="E107" s="38"/>
    </row>
    <row r="108" spans="1:6" s="11" customFormat="1" ht="30.75" customHeight="1">
      <c r="A108" s="97" t="s">
        <v>35</v>
      </c>
      <c r="B108" s="14" t="s">
        <v>39</v>
      </c>
      <c r="C108" s="91">
        <f t="shared" ref="C108" si="2">C109+C118+C119+C120+C121+C122+C123+C124</f>
        <v>527636471.54000002</v>
      </c>
      <c r="D108" s="40"/>
      <c r="E108" s="40"/>
    </row>
    <row r="109" spans="1:6" s="11" customFormat="1" ht="53.25" customHeight="1">
      <c r="A109" s="87" t="s">
        <v>55</v>
      </c>
      <c r="B109" s="14" t="s">
        <v>67</v>
      </c>
      <c r="C109" s="91">
        <f t="shared" ref="C109" si="3">SUM(C110:C117)</f>
        <v>48840253.719999999</v>
      </c>
      <c r="D109" s="40"/>
      <c r="E109" s="40"/>
      <c r="F109" s="22"/>
    </row>
    <row r="110" spans="1:6" s="27" customFormat="1" ht="80.25" customHeight="1">
      <c r="A110" s="87" t="s">
        <v>56</v>
      </c>
      <c r="B110" s="14"/>
      <c r="C110" s="88">
        <v>3292714.6</v>
      </c>
      <c r="D110" s="38"/>
      <c r="E110" s="38"/>
    </row>
    <row r="111" spans="1:6" s="27" customFormat="1" ht="54.75" customHeight="1">
      <c r="A111" s="103" t="s">
        <v>117</v>
      </c>
      <c r="B111" s="14"/>
      <c r="C111" s="88">
        <v>393867.67</v>
      </c>
      <c r="D111" s="38"/>
      <c r="E111" s="38"/>
    </row>
    <row r="112" spans="1:6" s="27" customFormat="1" ht="103.5" customHeight="1">
      <c r="A112" s="87" t="s">
        <v>118</v>
      </c>
      <c r="B112" s="14"/>
      <c r="C112" s="88">
        <v>13046.84</v>
      </c>
      <c r="D112" s="38"/>
      <c r="E112" s="38"/>
    </row>
    <row r="113" spans="1:6" s="27" customFormat="1" ht="57" hidden="1" customHeight="1">
      <c r="A113" s="87" t="s">
        <v>120</v>
      </c>
      <c r="B113" s="14"/>
      <c r="C113" s="88">
        <v>0</v>
      </c>
      <c r="D113" s="38"/>
      <c r="E113" s="38"/>
    </row>
    <row r="114" spans="1:6" s="27" customFormat="1" ht="104.25" customHeight="1">
      <c r="A114" s="87" t="s">
        <v>138</v>
      </c>
      <c r="B114" s="14"/>
      <c r="C114" s="88">
        <v>2713901.76</v>
      </c>
      <c r="D114" s="38"/>
      <c r="E114" s="38"/>
    </row>
    <row r="115" spans="1:6" s="27" customFormat="1" ht="129.75" customHeight="1">
      <c r="A115" s="87" t="s">
        <v>129</v>
      </c>
      <c r="B115" s="15"/>
      <c r="C115" s="88">
        <v>42214718.850000001</v>
      </c>
      <c r="D115" s="38"/>
      <c r="E115" s="38"/>
    </row>
    <row r="116" spans="1:6" s="27" customFormat="1" ht="66" customHeight="1">
      <c r="A116" s="87" t="s">
        <v>121</v>
      </c>
      <c r="B116" s="28"/>
      <c r="C116" s="88">
        <v>212004</v>
      </c>
      <c r="D116" s="38"/>
      <c r="E116" s="38"/>
    </row>
    <row r="117" spans="1:6" s="27" customFormat="1" ht="155.25" hidden="1" customHeight="1">
      <c r="A117" s="87" t="s">
        <v>139</v>
      </c>
      <c r="B117" s="46"/>
      <c r="C117" s="88"/>
      <c r="D117" s="38"/>
      <c r="E117" s="38"/>
    </row>
    <row r="118" spans="1:6" s="27" customFormat="1" ht="104.25" customHeight="1">
      <c r="A118" s="104" t="s">
        <v>133</v>
      </c>
      <c r="B118" s="29" t="s">
        <v>51</v>
      </c>
      <c r="C118" s="88">
        <v>4929273.42</v>
      </c>
      <c r="D118" s="38"/>
      <c r="E118" s="38"/>
    </row>
    <row r="119" spans="1:6" s="11" customFormat="1" ht="83.25" hidden="1" customHeight="1">
      <c r="A119" s="87" t="s">
        <v>148</v>
      </c>
      <c r="B119" s="14" t="s">
        <v>50</v>
      </c>
      <c r="C119" s="88">
        <v>0</v>
      </c>
      <c r="D119" s="38"/>
      <c r="E119" s="41"/>
      <c r="F119" s="22"/>
    </row>
    <row r="120" spans="1:6" s="27" customFormat="1" ht="69" customHeight="1">
      <c r="A120" s="87" t="s">
        <v>149</v>
      </c>
      <c r="B120" s="14" t="s">
        <v>49</v>
      </c>
      <c r="C120" s="88">
        <v>2967055.65</v>
      </c>
      <c r="D120" s="38"/>
      <c r="E120" s="38"/>
    </row>
    <row r="121" spans="1:6" s="27" customFormat="1" ht="80.25" hidden="1" customHeight="1">
      <c r="A121" s="87" t="s">
        <v>54</v>
      </c>
      <c r="B121" s="16" t="s">
        <v>52</v>
      </c>
      <c r="C121" s="88">
        <v>0</v>
      </c>
      <c r="D121" s="38"/>
      <c r="E121" s="38"/>
    </row>
    <row r="122" spans="1:6" s="11" customFormat="1" ht="78" customHeight="1">
      <c r="A122" s="87" t="s">
        <v>150</v>
      </c>
      <c r="B122" s="16" t="s">
        <v>151</v>
      </c>
      <c r="C122" s="88">
        <v>23080000</v>
      </c>
      <c r="D122" s="38"/>
      <c r="E122" s="38"/>
    </row>
    <row r="123" spans="1:6" s="27" customFormat="1" ht="33" customHeight="1">
      <c r="A123" s="97" t="s">
        <v>53</v>
      </c>
      <c r="B123" s="47" t="s">
        <v>76</v>
      </c>
      <c r="C123" s="88">
        <v>5925686.8300000001</v>
      </c>
      <c r="D123" s="38"/>
      <c r="E123" s="38"/>
    </row>
    <row r="124" spans="1:6" s="11" customFormat="1" ht="30" customHeight="1">
      <c r="A124" s="97" t="s">
        <v>70</v>
      </c>
      <c r="B124" s="16" t="s">
        <v>69</v>
      </c>
      <c r="C124" s="91">
        <f t="shared" ref="C124" si="4">C125+C126</f>
        <v>441894201.92000002</v>
      </c>
      <c r="D124" s="40"/>
      <c r="E124" s="40"/>
    </row>
    <row r="125" spans="1:6" s="27" customFormat="1" ht="42" customHeight="1">
      <c r="A125" s="87" t="s">
        <v>119</v>
      </c>
      <c r="B125" s="16"/>
      <c r="C125" s="88">
        <v>439574201.92000002</v>
      </c>
      <c r="D125" s="38"/>
      <c r="E125" s="38"/>
    </row>
    <row r="126" spans="1:6" s="17" customFormat="1" ht="91.5" customHeight="1">
      <c r="A126" s="99" t="s">
        <v>122</v>
      </c>
      <c r="B126" s="16"/>
      <c r="C126" s="88">
        <v>2320000</v>
      </c>
      <c r="D126" s="38"/>
      <c r="E126" s="38"/>
    </row>
    <row r="127" spans="1:6" s="11" customFormat="1" ht="28.5" customHeight="1">
      <c r="A127" s="97" t="s">
        <v>26</v>
      </c>
      <c r="B127" s="15" t="s">
        <v>132</v>
      </c>
      <c r="C127" s="91">
        <f>C128+C129+C130</f>
        <v>135158889.43000001</v>
      </c>
      <c r="D127" s="40"/>
      <c r="E127" s="40"/>
    </row>
    <row r="128" spans="1:6" s="11" customFormat="1" ht="93.75" hidden="1" customHeight="1">
      <c r="A128" s="105" t="s">
        <v>189</v>
      </c>
      <c r="B128" s="15" t="s">
        <v>190</v>
      </c>
      <c r="C128" s="91">
        <v>0</v>
      </c>
      <c r="D128" s="40"/>
      <c r="E128" s="40"/>
    </row>
    <row r="129" spans="1:6" s="11" customFormat="1" ht="95.25" customHeight="1">
      <c r="A129" s="48" t="s">
        <v>187</v>
      </c>
      <c r="B129" s="15" t="s">
        <v>188</v>
      </c>
      <c r="C129" s="91">
        <v>168954.03</v>
      </c>
      <c r="D129" s="40"/>
      <c r="E129" s="40"/>
    </row>
    <row r="130" spans="1:6" s="11" customFormat="1" ht="40.5" customHeight="1">
      <c r="A130" s="87" t="s">
        <v>65</v>
      </c>
      <c r="B130" s="15" t="s">
        <v>66</v>
      </c>
      <c r="C130" s="91">
        <f>C131+C132+C133+C134+C135+C136+C137+C138+C139+C140+C141+C142</f>
        <v>134989935.40000001</v>
      </c>
      <c r="D130" s="40"/>
      <c r="E130" s="40"/>
      <c r="F130" s="22"/>
    </row>
    <row r="131" spans="1:6" s="27" customFormat="1" ht="69" customHeight="1">
      <c r="A131" s="87" t="s">
        <v>130</v>
      </c>
      <c r="B131" s="14"/>
      <c r="C131" s="88">
        <v>1700130.68</v>
      </c>
      <c r="D131" s="38"/>
      <c r="E131" s="38"/>
    </row>
    <row r="132" spans="1:6" s="17" customFormat="1" ht="156.75" customHeight="1">
      <c r="A132" s="99" t="s">
        <v>131</v>
      </c>
      <c r="B132" s="14"/>
      <c r="C132" s="88">
        <v>16475.21</v>
      </c>
      <c r="D132" s="38"/>
      <c r="E132" s="38"/>
    </row>
    <row r="133" spans="1:6" s="17" customFormat="1" ht="81" customHeight="1">
      <c r="A133" s="49" t="s">
        <v>162</v>
      </c>
      <c r="B133" s="14"/>
      <c r="C133" s="88">
        <v>33169523.850000001</v>
      </c>
      <c r="D133" s="38"/>
      <c r="E133" s="38"/>
    </row>
    <row r="134" spans="1:6" s="17" customFormat="1" ht="69" customHeight="1">
      <c r="A134" s="50" t="s">
        <v>160</v>
      </c>
      <c r="B134" s="14"/>
      <c r="C134" s="88">
        <v>74280525.409999996</v>
      </c>
      <c r="D134" s="38"/>
      <c r="E134" s="38"/>
    </row>
    <row r="135" spans="1:6" s="17" customFormat="1" ht="66.75" customHeight="1">
      <c r="A135" s="48" t="s">
        <v>158</v>
      </c>
      <c r="B135" s="14"/>
      <c r="C135" s="88">
        <v>4416064.4000000004</v>
      </c>
      <c r="D135" s="38"/>
      <c r="E135" s="38"/>
    </row>
    <row r="136" spans="1:6" s="17" customFormat="1" ht="41.25" customHeight="1">
      <c r="A136" s="48" t="s">
        <v>161</v>
      </c>
      <c r="B136" s="14"/>
      <c r="C136" s="88">
        <v>9138082.5899999999</v>
      </c>
      <c r="D136" s="38"/>
      <c r="E136" s="38"/>
    </row>
    <row r="137" spans="1:6" s="17" customFormat="1" ht="54" hidden="1" customHeight="1">
      <c r="A137" s="48" t="s">
        <v>166</v>
      </c>
      <c r="B137" s="14"/>
      <c r="C137" s="88">
        <v>0</v>
      </c>
      <c r="D137" s="38"/>
      <c r="E137" s="38"/>
    </row>
    <row r="138" spans="1:6" s="17" customFormat="1" ht="80.25" customHeight="1">
      <c r="A138" s="48" t="s">
        <v>168</v>
      </c>
      <c r="B138" s="14"/>
      <c r="C138" s="88">
        <v>620000</v>
      </c>
      <c r="D138" s="38"/>
      <c r="E138" s="38"/>
    </row>
    <row r="139" spans="1:6" s="17" customFormat="1" ht="42" customHeight="1">
      <c r="A139" s="56" t="s">
        <v>169</v>
      </c>
      <c r="B139" s="14"/>
      <c r="C139" s="88">
        <v>7324688.6600000001</v>
      </c>
      <c r="D139" s="38"/>
      <c r="E139" s="38"/>
    </row>
    <row r="140" spans="1:6" s="17" customFormat="1" ht="39" customHeight="1">
      <c r="A140" s="56" t="s">
        <v>174</v>
      </c>
      <c r="B140" s="14"/>
      <c r="C140" s="88">
        <v>3437500</v>
      </c>
      <c r="D140" s="38"/>
      <c r="E140" s="38"/>
    </row>
    <row r="141" spans="1:6" s="17" customFormat="1" ht="105" customHeight="1">
      <c r="A141" s="49" t="s">
        <v>196</v>
      </c>
      <c r="B141" s="14"/>
      <c r="C141" s="88">
        <v>662808.6</v>
      </c>
      <c r="D141" s="38"/>
      <c r="E141" s="38"/>
    </row>
    <row r="142" spans="1:6" s="17" customFormat="1" ht="344.25" customHeight="1">
      <c r="A142" s="62" t="s">
        <v>159</v>
      </c>
      <c r="B142" s="14"/>
      <c r="C142" s="88">
        <v>224136</v>
      </c>
      <c r="D142" s="38"/>
      <c r="E142" s="38"/>
    </row>
    <row r="143" spans="1:6" s="17" customFormat="1" ht="10.5" customHeight="1">
      <c r="A143" s="51"/>
      <c r="B143" s="14"/>
      <c r="C143" s="88"/>
      <c r="D143" s="38"/>
      <c r="E143" s="38"/>
    </row>
    <row r="144" spans="1:6" s="11" customFormat="1" ht="91.5" customHeight="1">
      <c r="A144" s="106" t="s">
        <v>82</v>
      </c>
      <c r="B144" s="15" t="s">
        <v>72</v>
      </c>
      <c r="C144" s="88">
        <f t="shared" ref="C144" si="5">C145</f>
        <v>4115371.32</v>
      </c>
      <c r="D144" s="38"/>
      <c r="E144" s="38"/>
    </row>
    <row r="145" spans="1:5" s="11" customFormat="1" ht="105.75" customHeight="1">
      <c r="A145" s="107" t="s">
        <v>83</v>
      </c>
      <c r="B145" s="15" t="s">
        <v>79</v>
      </c>
      <c r="C145" s="88">
        <v>4115371.32</v>
      </c>
      <c r="D145" s="38"/>
      <c r="E145" s="38"/>
    </row>
    <row r="146" spans="1:5" s="11" customFormat="1" ht="15" customHeight="1">
      <c r="A146" s="87"/>
      <c r="B146" s="15"/>
      <c r="C146" s="108"/>
      <c r="D146" s="42"/>
      <c r="E146" s="42"/>
    </row>
    <row r="147" spans="1:5" s="11" customFormat="1" ht="67.5" customHeight="1">
      <c r="A147" s="106" t="s">
        <v>73</v>
      </c>
      <c r="B147" s="15" t="s">
        <v>74</v>
      </c>
      <c r="C147" s="88">
        <f t="shared" ref="C147" si="6">C148</f>
        <v>-3343743.35</v>
      </c>
      <c r="D147" s="38"/>
      <c r="E147" s="38"/>
    </row>
    <row r="148" spans="1:5" s="17" customFormat="1" ht="54" customHeight="1">
      <c r="A148" s="109" t="s">
        <v>75</v>
      </c>
      <c r="B148" s="20" t="s">
        <v>80</v>
      </c>
      <c r="C148" s="110">
        <v>-3343743.35</v>
      </c>
      <c r="D148" s="38"/>
      <c r="E148" s="38"/>
    </row>
    <row r="149" spans="1:5" s="11" customFormat="1" ht="35.25" customHeight="1">
      <c r="A149" s="111" t="s">
        <v>32</v>
      </c>
      <c r="B149" s="112"/>
      <c r="C149" s="113">
        <f t="shared" ref="C149" si="7">C13+C59</f>
        <v>1337756974.8900001</v>
      </c>
      <c r="D149" s="43"/>
      <c r="E149" s="43"/>
    </row>
    <row r="150" spans="1:5">
      <c r="B150" s="44"/>
      <c r="C150" s="44"/>
    </row>
    <row r="151" spans="1:5">
      <c r="D151" s="31"/>
      <c r="E151" s="31"/>
    </row>
  </sheetData>
  <mergeCells count="9">
    <mergeCell ref="A9:A10"/>
    <mergeCell ref="B9:B10"/>
    <mergeCell ref="A8:C8"/>
    <mergeCell ref="A7:C7"/>
    <mergeCell ref="B1:P1"/>
    <mergeCell ref="B2:P2"/>
    <mergeCell ref="B3:P3"/>
    <mergeCell ref="B4:P4"/>
    <mergeCell ref="A6:C6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111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2023</vt:lpstr>
      <vt:lpstr>'доходы 2023'!Заголовки_для_печати</vt:lpstr>
      <vt:lpstr>'доходы 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uprav</cp:lastModifiedBy>
  <cp:lastPrinted>2023-10-18T08:52:31Z</cp:lastPrinted>
  <dcterms:created xsi:type="dcterms:W3CDTF">2004-09-13T07:20:24Z</dcterms:created>
  <dcterms:modified xsi:type="dcterms:W3CDTF">2023-10-29T09:17:50Z</dcterms:modified>
</cp:coreProperties>
</file>